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5" sheetId="1" r:id="rId1"/>
    <sheet name="Елецкая 15(2019)" sheetId="2" r:id="rId2"/>
    <sheet name="Елецкая 15(2020)" sheetId="3" r:id="rId3"/>
    <sheet name="Елецкая 1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15'!#REF!,'Елецкая 15'!#REF!</definedName>
    <definedName name="Z_6E36EA37_049E_4FAE_B719_2847CD16F858_.wvu.Rows" localSheetId="0" hidden="1">'Елецкая 15'!$42:$45</definedName>
    <definedName name="Z_73C0D023_21BD_4441_8EFA_957546C15799_.wvu.Cols" localSheetId="0" hidden="1">'Елецкая 15'!#REF!,'Елецкая 15'!#REF!</definedName>
    <definedName name="Z_73C0D023_21BD_4441_8EFA_957546C15799_.wvu.Rows" localSheetId="0" hidden="1">'Елецкая 15'!$42:$45</definedName>
    <definedName name="_xlnm.Print_Area" localSheetId="0">'Елецкая 15'!$A$1:$G$60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l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39" i="3"/>
  <c r="F38" i="3"/>
  <c r="F37" i="3"/>
  <c r="F36" i="3"/>
  <c r="F35" i="3"/>
  <c r="F40" i="3"/>
  <c r="F49" i="3"/>
  <c r="F48" i="3"/>
  <c r="F47" i="3"/>
  <c r="F42" i="3"/>
  <c r="F41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<sst xmlns="http://schemas.openxmlformats.org/spreadsheetml/2006/main" count="242" uniqueCount="78">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</sst>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5">
          <cell r="W255">
            <v>14638.131375230321</v>
          </cell>
          <cell r="X255">
            <v>2930.6696892452574</v>
          </cell>
          <cell r="Y255">
            <v>764.80589999999995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1133</v>
          </cell>
          <cell r="AP255">
            <v>0</v>
          </cell>
          <cell r="AQ255">
            <v>0</v>
          </cell>
          <cell r="AR255">
            <v>5464.1500000000005</v>
          </cell>
          <cell r="AS255">
            <v>0</v>
          </cell>
          <cell r="AT255">
            <v>0</v>
          </cell>
          <cell r="AY255">
            <v>47485.949041586173</v>
          </cell>
          <cell r="BB255">
            <v>0</v>
          </cell>
          <cell r="BC255">
            <v>0</v>
          </cell>
          <cell r="CN255">
            <v>22303.291278836594</v>
          </cell>
          <cell r="CO255">
            <v>4571.2018273373833</v>
          </cell>
          <cell r="CP255">
            <v>574.66790000000003</v>
          </cell>
          <cell r="DB255">
            <v>0</v>
          </cell>
          <cell r="DG255">
            <v>19049.6236927108</v>
          </cell>
          <cell r="DU255">
            <v>96946.489286663142</v>
          </cell>
          <cell r="DV255">
            <v>20615.728932281047</v>
          </cell>
          <cell r="DW255">
            <v>10849.577100000002</v>
          </cell>
          <cell r="EK255">
            <v>0</v>
          </cell>
          <cell r="EQ255">
            <v>84314.51594718</v>
          </cell>
          <cell r="FB255">
            <v>216195.20257633465</v>
          </cell>
          <cell r="FC255">
            <v>44178.244496342049</v>
          </cell>
          <cell r="FD255">
            <v>2089.5311999999999</v>
          </cell>
          <cell r="FL255">
            <v>1122</v>
          </cell>
          <cell r="FS255">
            <v>147743.58470132525</v>
          </cell>
          <cell r="FX255">
            <v>106220.94906453083</v>
          </cell>
          <cell r="FY255">
            <v>21655.194463477117</v>
          </cell>
          <cell r="FZ255">
            <v>0</v>
          </cell>
          <cell r="GG255">
            <v>7518.1140000000005</v>
          </cell>
          <cell r="GL255">
            <v>69457.689986521669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5">
          <cell r="W255">
            <v>32456.687659493517</v>
          </cell>
          <cell r="X255">
            <v>9959.8023006366511</v>
          </cell>
          <cell r="Y255">
            <v>108339.42730000001</v>
          </cell>
          <cell r="AK255">
            <v>0</v>
          </cell>
          <cell r="AV255">
            <v>0</v>
          </cell>
          <cell r="AY255">
            <v>144956.38441498455</v>
          </cell>
          <cell r="BM255">
            <v>0</v>
          </cell>
          <cell r="BN255">
            <v>0</v>
          </cell>
          <cell r="CN255">
            <v>25608.797592270821</v>
          </cell>
          <cell r="CO255">
            <v>7938.7272536039545</v>
          </cell>
          <cell r="CP255">
            <v>944.77780000000007</v>
          </cell>
          <cell r="DB255">
            <v>0</v>
          </cell>
          <cell r="DG255">
            <v>37019.563780987883</v>
          </cell>
          <cell r="DU255">
            <v>105402.52544334295</v>
          </cell>
          <cell r="DV255">
            <v>32421.19409653949</v>
          </cell>
          <cell r="DW255">
            <v>22698.274799999999</v>
          </cell>
          <cell r="EL255">
            <v>0</v>
          </cell>
          <cell r="EQ255">
            <v>91503.574215059183</v>
          </cell>
          <cell r="FB255">
            <v>217227.55704001844</v>
          </cell>
          <cell r="FC255">
            <v>66109.465090826998</v>
          </cell>
          <cell r="FD255">
            <v>1049.9574</v>
          </cell>
          <cell r="FL255">
            <v>0</v>
          </cell>
          <cell r="FS255">
            <v>118201.96198269686</v>
          </cell>
          <cell r="FX255">
            <v>102859.57411168319</v>
          </cell>
          <cell r="FY255">
            <v>31258.199609918629</v>
          </cell>
          <cell r="FZ255">
            <v>0</v>
          </cell>
          <cell r="GG255">
            <v>18040.168799999999</v>
          </cell>
          <cell r="GL255">
            <v>57141.874906539866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5">
          <cell r="W255">
            <v>15995.329203746656</v>
          </cell>
          <cell r="X255">
            <v>3994.0462367684413</v>
          </cell>
          <cell r="Y255">
            <v>7416</v>
          </cell>
          <cell r="AA255">
            <v>0</v>
          </cell>
          <cell r="AB255">
            <v>0</v>
          </cell>
          <cell r="AC255">
            <v>0</v>
          </cell>
          <cell r="AD255">
            <v>5375.57</v>
          </cell>
          <cell r="AE255">
            <v>0</v>
          </cell>
          <cell r="AF255">
            <v>0</v>
          </cell>
          <cell r="AG255">
            <v>0</v>
          </cell>
          <cell r="AH255">
            <v>426.48180000000002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Y255">
            <v>65454.18986418967</v>
          </cell>
          <cell r="BB255">
            <v>0</v>
          </cell>
          <cell r="BC255">
            <v>0</v>
          </cell>
          <cell r="BM255">
            <v>7786.8</v>
          </cell>
          <cell r="CN255">
            <v>23184.589416181654</v>
          </cell>
          <cell r="CO255">
            <v>7187.2227190163139</v>
          </cell>
          <cell r="CP255">
            <v>44.990400000000001</v>
          </cell>
          <cell r="DB255">
            <v>0</v>
          </cell>
          <cell r="DF255">
            <v>21116.217285784849</v>
          </cell>
          <cell r="DU255">
            <v>83981.444025831719</v>
          </cell>
          <cell r="DV255">
            <v>18499.689679660012</v>
          </cell>
          <cell r="DW255">
            <v>10545.0473</v>
          </cell>
          <cell r="EK255">
            <v>0</v>
          </cell>
          <cell r="EP255">
            <v>77496.840463612127</v>
          </cell>
          <cell r="FB255">
            <v>207896.30771041391</v>
          </cell>
          <cell r="FC255">
            <v>55879.294029002194</v>
          </cell>
          <cell r="FD255">
            <v>2140.5414000000001</v>
          </cell>
          <cell r="FL255">
            <v>0</v>
          </cell>
          <cell r="FS255">
            <v>114008.65120855373</v>
          </cell>
          <cell r="FX255">
            <v>116726.58168877037</v>
          </cell>
          <cell r="FY255">
            <v>31760.933940687253</v>
          </cell>
          <cell r="FZ255">
            <v>297.84000000000003</v>
          </cell>
          <cell r="GG255">
            <v>7060.2768000000005</v>
          </cell>
          <cell r="GL255">
            <v>66248.945693690883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5">
          <cell r="W255">
            <v>13348.877190351039</v>
          </cell>
          <cell r="X255">
            <v>3199.9221144747135</v>
          </cell>
          <cell r="Y255">
            <v>2467.8285000000001</v>
          </cell>
          <cell r="Z255">
            <v>0</v>
          </cell>
          <cell r="AV255">
            <v>7742.51</v>
          </cell>
          <cell r="AY255">
            <v>51736.300477561352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CN255">
            <v>25069.558312580863</v>
          </cell>
          <cell r="CO255">
            <v>6987.0666873265855</v>
          </cell>
          <cell r="CP255">
            <v>484.1721</v>
          </cell>
          <cell r="DB255">
            <v>0</v>
          </cell>
          <cell r="DG255">
            <v>22626.456187628042</v>
          </cell>
          <cell r="DL255">
            <v>20225.159250000001</v>
          </cell>
          <cell r="DP255">
            <v>3118.0625499999996</v>
          </cell>
          <cell r="DT255">
            <v>2768.1966999999995</v>
          </cell>
          <cell r="DU255">
            <v>101141.93259281179</v>
          </cell>
          <cell r="DV255">
            <v>19970.515106243049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P255">
            <v>54039.926608736372</v>
          </cell>
          <cell r="EU255">
            <v>254414.94</v>
          </cell>
          <cell r="EW255">
            <v>2520.6244500000003</v>
          </cell>
          <cell r="EY255">
            <v>204083.75</v>
          </cell>
          <cell r="FA255">
            <v>76.5</v>
          </cell>
          <cell r="FL255">
            <v>437.7534</v>
          </cell>
          <cell r="FS255">
            <v>0</v>
          </cell>
          <cell r="FV255">
            <v>284912.02999999997</v>
          </cell>
          <cell r="FZ255">
            <v>89.00385</v>
          </cell>
          <cell r="GG255">
            <v>8859.6602999999996</v>
          </cell>
          <cell r="GL25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5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3432638.24</v>
      </c>
      <c r="F9" s="16">
        <f t="shared" ref="F9:G9" si="0">SUM(F10:F14)</f>
        <v>3193650.38</v>
      </c>
      <c r="G9" s="16">
        <f t="shared" si="0"/>
        <v>1155907.2</v>
      </c>
    </row>
    <row r="10" spans="1:7" ht="13.2" customHeight="1" x14ac:dyDescent="0.3">
      <c r="A10" s="49" t="s">
        <v>9</v>
      </c>
      <c r="B10" s="50"/>
      <c r="C10" s="50"/>
      <c r="D10" s="51"/>
      <c r="E10" s="17">
        <v>1627695.69</v>
      </c>
      <c r="F10" s="17">
        <v>1520504.37</v>
      </c>
      <c r="G10" s="18">
        <v>620271.32999999996</v>
      </c>
    </row>
    <row r="11" spans="1:7" ht="14.4" customHeight="1" x14ac:dyDescent="0.3">
      <c r="A11" s="49" t="s">
        <v>10</v>
      </c>
      <c r="B11" s="50"/>
      <c r="C11" s="50"/>
      <c r="D11" s="51"/>
      <c r="E11" s="17">
        <v>642926.47</v>
      </c>
      <c r="F11" s="17">
        <v>603629.93999999994</v>
      </c>
      <c r="G11" s="18">
        <v>199694.38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183076.09</v>
      </c>
      <c r="F12" s="17">
        <v>173697.32</v>
      </c>
      <c r="G12" s="18">
        <v>51475.040000000001</v>
      </c>
    </row>
    <row r="13" spans="1:7" ht="13.5" customHeight="1" x14ac:dyDescent="0.3">
      <c r="A13" s="49" t="s">
        <v>12</v>
      </c>
      <c r="B13" s="50"/>
      <c r="C13" s="50"/>
      <c r="D13" s="51"/>
      <c r="E13" s="17">
        <v>214698.69</v>
      </c>
      <c r="F13" s="17">
        <v>201180.82</v>
      </c>
      <c r="G13" s="18">
        <v>58453.91</v>
      </c>
    </row>
    <row r="14" spans="1:7" ht="14.4" customHeight="1" x14ac:dyDescent="0.3">
      <c r="A14" s="42" t="s">
        <v>13</v>
      </c>
      <c r="B14" s="42"/>
      <c r="C14" s="42"/>
      <c r="D14" s="42"/>
      <c r="E14" s="17">
        <v>764241.3</v>
      </c>
      <c r="F14" s="17">
        <v>694637.93</v>
      </c>
      <c r="G14" s="18">
        <v>226012.54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1831692.73</v>
      </c>
      <c r="F15" s="16">
        <f t="shared" ref="F15:G15" si="1">SUM(F16:F19)</f>
        <v>1735733.24</v>
      </c>
      <c r="G15" s="16">
        <f t="shared" si="1"/>
        <v>541345.3899999999</v>
      </c>
    </row>
    <row r="16" spans="1:7" ht="33.6" customHeight="1" x14ac:dyDescent="0.3">
      <c r="A16" s="55" t="s">
        <v>43</v>
      </c>
      <c r="B16" s="56"/>
      <c r="C16" s="56"/>
      <c r="D16" s="57"/>
      <c r="E16" s="17">
        <v>1602006.56</v>
      </c>
      <c r="F16" s="17">
        <v>1520376.31</v>
      </c>
      <c r="G16" s="18">
        <v>503390.87</v>
      </c>
    </row>
    <row r="17" spans="1:9" ht="15.6" x14ac:dyDescent="0.3">
      <c r="A17" s="42" t="s">
        <v>44</v>
      </c>
      <c r="B17" s="42"/>
      <c r="C17" s="42"/>
      <c r="D17" s="42"/>
      <c r="E17" s="17">
        <v>7409.94</v>
      </c>
      <c r="F17" s="17">
        <v>6967.47</v>
      </c>
      <c r="G17" s="18">
        <v>1214.9100000000001</v>
      </c>
    </row>
    <row r="18" spans="1:9" ht="15.6" x14ac:dyDescent="0.3">
      <c r="A18" s="42" t="s">
        <v>45</v>
      </c>
      <c r="B18" s="42"/>
      <c r="C18" s="42"/>
      <c r="D18" s="42"/>
      <c r="E18" s="17">
        <v>13808.48</v>
      </c>
      <c r="F18" s="17">
        <v>12944.15</v>
      </c>
      <c r="G18" s="18">
        <v>2328.92</v>
      </c>
    </row>
    <row r="19" spans="1:9" ht="15.6" x14ac:dyDescent="0.3">
      <c r="A19" s="42" t="s">
        <v>46</v>
      </c>
      <c r="B19" s="42"/>
      <c r="C19" s="42"/>
      <c r="D19" s="42"/>
      <c r="E19" s="17">
        <v>208467.75</v>
      </c>
      <c r="F19" s="17">
        <v>195445.31</v>
      </c>
      <c r="G19" s="18">
        <v>34410.69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-640086.04338561092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72416.706006061751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91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нар'!W255</f>
        <v>14638.131375230321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нар'!X255</f>
        <v>2930.6696892452574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нар'!Y255</f>
        <v>764.80589999999995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нар'!AA255+'[1]УК ВР декабрь нар'!AB255+'[1]УК ВР декабрь нар'!AC255+'[1]УК ВР декабрь нар'!AD255+'[1]УК ВР декабрь нар'!AE255+'[1]УК ВР декабрь нар'!AF255+'[1]УК ВР декабрь нар'!AG255+'[1]УК ВР декабрь нар'!AH255+'[1]УК ВР декабрь нар'!AJ255+'[1]УК ВР декабрь нар'!AL255+'[1]УК ВР декабрь нар'!AN255+'[1]УК ВР декабрь нар'!AO255+'[1]УК ВР декабрь нар'!AP255+'[1]УК ВР декабрь нар'!AQ255+'[1]УК ВР декабрь нар'!AR255+'[1]УК ВР декабрь нар'!AT255</f>
        <v>6597.1500000000005</v>
      </c>
      <c r="I30" s="28"/>
    </row>
    <row r="31" spans="1:9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нар'!AY255</f>
        <v>47485.949041586173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90">
        <f>SUM(F34:F38)+220625.83</f>
        <v>479850.92596500891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нар'!CN255+'[1]УК ВР декабрь нар'!DU255</f>
        <v>119249.78056549974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нар'!CO255+'[1]УК ВР декабрь нар'!DV255</f>
        <v>25186.93075961843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нар'!CP255+'[1]УК ВР декабрь нар'!DW255</f>
        <v>11424.245000000003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нар'!AI255+'[1]УК ВР декабрь нар'!AJ255+'[1]УК ВР декабрь нар'!AS255+'[1]УК ВР декабрь нар'!BC255+'[1]УК ВР декабрь нар'!DB255+'[1]УК ВР декабрь нар'!EK255+'[1]УК ВР декабрь нар'!AM255</f>
        <v>0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нар'!DG255+'[1]УК ВР декабрь нар'!EQ255</f>
        <v>103364.1396398908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SUM(F40:F48)+142913.2</f>
        <v>759093.71048853151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нар'!FB255+'[1]УК ВР декабрь нар'!FX255</f>
        <v>322416.15164086549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нар'!FC255+'[1]УК ВР декабрь нар'!FY255</f>
        <v>65833.438959819163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нар'!FD255+'[1]УК ВР декабрь нар'!FZ255</f>
        <v>2089.5311999999999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нар'!GG255+'[1]УК ВР декабрь нар'!FL255+'[1]УК ВР декабрь нар'!BB255+'[1]УК ВР декабрь нар'!AK255</f>
        <v>8640.1140000000014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нар'!FS255+'[1]УК ВР декабрь нар'!GL255</f>
        <v>217201.27468784692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1311361.3424596023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245657.77999999997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138438.04999999999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107219.73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1557019.1224596023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1602006.56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1520376.31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-595098.60584521317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15'!A2:G2</f>
        <v>перед собственниками дома по адресу: ул. Елецкая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2642980.2599999993</v>
      </c>
      <c r="F9" s="16">
        <f t="shared" ref="F9:G9" si="0">SUM(F10:F15)</f>
        <v>3036802.88</v>
      </c>
      <c r="G9" s="16">
        <f t="shared" si="0"/>
        <v>762084.58000000007</v>
      </c>
    </row>
    <row r="10" spans="1:7" ht="15.6" x14ac:dyDescent="0.3">
      <c r="A10" s="49" t="s">
        <v>9</v>
      </c>
      <c r="B10" s="50"/>
      <c r="C10" s="50"/>
      <c r="D10" s="51"/>
      <c r="E10" s="17">
        <v>969976.92</v>
      </c>
      <c r="F10" s="17">
        <v>1231896.58</v>
      </c>
      <c r="G10" s="18">
        <v>358351.67</v>
      </c>
    </row>
    <row r="11" spans="1:7" ht="15.6" x14ac:dyDescent="0.3">
      <c r="A11" s="49" t="s">
        <v>10</v>
      </c>
      <c r="B11" s="50"/>
      <c r="C11" s="50"/>
      <c r="D11" s="51"/>
      <c r="E11" s="17">
        <v>511418.75</v>
      </c>
      <c r="F11" s="17">
        <v>572223.18000000005</v>
      </c>
      <c r="G11" s="18">
        <v>138889.95000000001</v>
      </c>
    </row>
    <row r="12" spans="1:7" ht="15.6" x14ac:dyDescent="0.3">
      <c r="A12" s="49" t="s">
        <v>11</v>
      </c>
      <c r="B12" s="50"/>
      <c r="C12" s="50"/>
      <c r="D12" s="51"/>
      <c r="E12" s="17">
        <v>190520.61</v>
      </c>
      <c r="F12" s="17">
        <v>193899.78</v>
      </c>
      <c r="G12" s="18">
        <v>48095.87</v>
      </c>
    </row>
    <row r="13" spans="1:7" ht="15.6" x14ac:dyDescent="0.3">
      <c r="A13" s="49" t="s">
        <v>12</v>
      </c>
      <c r="B13" s="50"/>
      <c r="C13" s="50"/>
      <c r="D13" s="51"/>
      <c r="E13" s="17">
        <v>217516.15</v>
      </c>
      <c r="F13" s="17">
        <v>219494.54</v>
      </c>
      <c r="G13" s="18">
        <v>56475.519999999997</v>
      </c>
    </row>
    <row r="14" spans="1:7" ht="15.6" x14ac:dyDescent="0.3">
      <c r="A14" s="42" t="s">
        <v>13</v>
      </c>
      <c r="B14" s="42"/>
      <c r="C14" s="42"/>
      <c r="D14" s="42"/>
      <c r="E14" s="17">
        <v>515293.55</v>
      </c>
      <c r="F14" s="17">
        <v>591243.67000000004</v>
      </c>
      <c r="G14" s="18">
        <v>150062.42000000001</v>
      </c>
    </row>
    <row r="15" spans="1:7" ht="15.6" x14ac:dyDescent="0.3">
      <c r="A15" s="49" t="s">
        <v>68</v>
      </c>
      <c r="B15" s="50"/>
      <c r="C15" s="50"/>
      <c r="D15" s="51"/>
      <c r="E15" s="17">
        <v>238254.28</v>
      </c>
      <c r="F15" s="17">
        <v>228045.13</v>
      </c>
      <c r="G15" s="18">
        <v>10209.15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1727871.7599999998</v>
      </c>
      <c r="F16" s="16">
        <f>SUM(F17:F20)</f>
        <v>1762931.0599999998</v>
      </c>
      <c r="G16" s="16">
        <f>SUM(G17:G20)</f>
        <v>506268.13</v>
      </c>
    </row>
    <row r="17" spans="1:12" ht="15.6" x14ac:dyDescent="0.3">
      <c r="A17" s="94" t="s">
        <v>43</v>
      </c>
      <c r="B17" s="95"/>
      <c r="C17" s="95"/>
      <c r="D17" s="96"/>
      <c r="E17" s="17">
        <v>1487855.69</v>
      </c>
      <c r="F17" s="17">
        <v>1525181.13</v>
      </c>
      <c r="G17" s="18">
        <v>466047.47</v>
      </c>
    </row>
    <row r="18" spans="1:12" ht="15.6" x14ac:dyDescent="0.3">
      <c r="A18" s="42" t="s">
        <v>55</v>
      </c>
      <c r="B18" s="42"/>
      <c r="C18" s="42"/>
      <c r="D18" s="42"/>
      <c r="E18" s="17">
        <v>7753.66</v>
      </c>
      <c r="F18" s="17">
        <v>7649.95</v>
      </c>
      <c r="G18" s="18">
        <v>1318.62</v>
      </c>
    </row>
    <row r="19" spans="1:12" ht="15.6" x14ac:dyDescent="0.3">
      <c r="A19" s="42" t="s">
        <v>56</v>
      </c>
      <c r="B19" s="42"/>
      <c r="C19" s="42"/>
      <c r="D19" s="42"/>
      <c r="E19" s="17">
        <v>14495.67</v>
      </c>
      <c r="F19" s="17">
        <v>14363.32</v>
      </c>
      <c r="G19" s="18">
        <v>2461.27</v>
      </c>
    </row>
    <row r="20" spans="1:12" ht="15.6" x14ac:dyDescent="0.3">
      <c r="A20" s="42" t="s">
        <v>57</v>
      </c>
      <c r="B20" s="42"/>
      <c r="C20" s="42"/>
      <c r="D20" s="42"/>
      <c r="E20" s="17">
        <v>217766.74</v>
      </c>
      <c r="F20" s="17">
        <v>215736.66</v>
      </c>
      <c r="G20" s="18">
        <v>36440.769999999997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15'!F58</f>
        <v>-595098.60584521317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295712.30167511472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нар'!W255</f>
        <v>32456.687659493517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нар'!X255</f>
        <v>9959.8023006366511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нар'!Y255</f>
        <v>108339.42730000001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нар'!AV255+'[2]УК ВР декабрь нар'!BN255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нар'!AY255</f>
        <v>144956.38441498455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SUM(F35:F39)+241680.45</f>
        <v>565217.88498180429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нар'!CN255+'[2]УК ВР декабрь нар'!DU255</f>
        <v>131011.32303561378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нар'!CO255+'[2]УК ВР декабрь нар'!DV255</f>
        <v>40359.921350143442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нар'!CP255+'[2]УК ВР декабрь нар'!DW255</f>
        <v>23643.052599999999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нар'!BM255+'[2]УК ВР декабрь нар'!DB255+'[2]УК ВР декабрь нар'!EL255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нар'!DG255+'[2]УК ВР декабрь нар'!EQ255</f>
        <v>128523.13799604707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611888.75894168403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нар'!FB255+'[2]УК ВР декабрь нар'!FX255</f>
        <v>320087.13115170161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нар'!FC255+'[2]УК ВР декабрь нар'!FY255</f>
        <v>97367.664700745634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нар'!FD255+'[2]УК ВР декабрь нар'!FZ255</f>
        <v>1049.9574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нар'!GG255+'[2]УК ВР декабрь нар'!FL255+'[2]УК ВР декабрь нар'!AK255</f>
        <v>18040.168799999999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нар'!FS255+'[2]УК ВР декабрь нар'!GL255</f>
        <v>175343.83688923673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1472818.9455986032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231443.09999999998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113461.87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117981.23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1704262.0455986033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1487855.69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1525181.13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-811504.96144381654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15'!A2:G2</f>
        <v>перед собственниками дома по адресу: ул. Елецкая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353473.76</v>
      </c>
      <c r="F9" s="16">
        <f t="shared" ref="F9:G9" si="0">SUM(F10:F15)</f>
        <v>466301.11</v>
      </c>
      <c r="G9" s="16">
        <f t="shared" si="0"/>
        <v>649257.23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27123.18</v>
      </c>
      <c r="G10" s="18">
        <v>331228.49</v>
      </c>
    </row>
    <row r="11" spans="1:7" ht="15.6" x14ac:dyDescent="0.3">
      <c r="A11" s="49" t="s">
        <v>10</v>
      </c>
      <c r="B11" s="50"/>
      <c r="C11" s="50"/>
      <c r="D11" s="51"/>
      <c r="E11" s="17">
        <v>-7612.07</v>
      </c>
      <c r="F11" s="17">
        <v>8305.2199999999993</v>
      </c>
      <c r="G11" s="18">
        <v>122972.66</v>
      </c>
    </row>
    <row r="12" spans="1:7" ht="15.6" x14ac:dyDescent="0.3">
      <c r="A12" s="49" t="s">
        <v>11</v>
      </c>
      <c r="B12" s="50"/>
      <c r="C12" s="50"/>
      <c r="D12" s="51"/>
      <c r="E12" s="17">
        <v>171221.63</v>
      </c>
      <c r="F12" s="17">
        <v>179597.52</v>
      </c>
      <c r="G12" s="18">
        <v>39719.980000000003</v>
      </c>
    </row>
    <row r="13" spans="1:7" ht="15.6" x14ac:dyDescent="0.3">
      <c r="A13" s="49" t="s">
        <v>12</v>
      </c>
      <c r="B13" s="50"/>
      <c r="C13" s="50"/>
      <c r="D13" s="51"/>
      <c r="E13" s="17">
        <v>190609.14</v>
      </c>
      <c r="F13" s="17">
        <v>201976.69</v>
      </c>
      <c r="G13" s="18">
        <v>45107.97</v>
      </c>
    </row>
    <row r="14" spans="1:7" ht="15.6" x14ac:dyDescent="0.3">
      <c r="A14" s="42" t="s">
        <v>13</v>
      </c>
      <c r="B14" s="42"/>
      <c r="C14" s="42"/>
      <c r="D14" s="42"/>
      <c r="E14" s="17">
        <v>-744.94</v>
      </c>
      <c r="F14" s="17">
        <v>43392.75</v>
      </c>
      <c r="G14" s="18">
        <v>105924.73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5905.75</v>
      </c>
      <c r="G15" s="18">
        <v>4303.3999999999996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1712929.33</v>
      </c>
      <c r="F16" s="16">
        <f>SUM(F17:F20)</f>
        <v>1742723.65</v>
      </c>
      <c r="G16" s="16">
        <f>SUM(G17:G20)</f>
        <v>476491.76999999996</v>
      </c>
    </row>
    <row r="17" spans="1:12" ht="15.6" x14ac:dyDescent="0.3">
      <c r="A17" s="94" t="s">
        <v>43</v>
      </c>
      <c r="B17" s="95"/>
      <c r="C17" s="95"/>
      <c r="D17" s="96"/>
      <c r="E17" s="17">
        <v>1461503.1</v>
      </c>
      <c r="F17" s="17">
        <v>1494496.39</v>
      </c>
      <c r="G17" s="18">
        <v>433072.14</v>
      </c>
    </row>
    <row r="18" spans="1:12" ht="15.6" x14ac:dyDescent="0.3">
      <c r="A18" s="42" t="s">
        <v>55</v>
      </c>
      <c r="B18" s="42"/>
      <c r="C18" s="42"/>
      <c r="D18" s="42"/>
      <c r="E18" s="17">
        <v>8204.7199999999993</v>
      </c>
      <c r="F18" s="17">
        <v>8118.43</v>
      </c>
      <c r="G18" s="18">
        <v>1404.91</v>
      </c>
    </row>
    <row r="19" spans="1:12" ht="15.6" x14ac:dyDescent="0.3">
      <c r="A19" s="42" t="s">
        <v>56</v>
      </c>
      <c r="B19" s="42"/>
      <c r="C19" s="42"/>
      <c r="D19" s="42"/>
      <c r="E19" s="17">
        <v>15398.68</v>
      </c>
      <c r="F19" s="17">
        <v>15169.28</v>
      </c>
      <c r="G19" s="18">
        <v>2690.67</v>
      </c>
    </row>
    <row r="20" spans="1:12" ht="15.6" x14ac:dyDescent="0.3">
      <c r="A20" s="42" t="s">
        <v>57</v>
      </c>
      <c r="B20" s="42"/>
      <c r="C20" s="42"/>
      <c r="D20" s="42"/>
      <c r="E20" s="17">
        <v>227822.83</v>
      </c>
      <c r="F20" s="17">
        <v>224939.55</v>
      </c>
      <c r="G20" s="18">
        <v>39324.050000000003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15(2019)'!F59</f>
        <v>-811504.96144381654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98661.617104704768</v>
      </c>
    </row>
    <row r="27" spans="1:12" ht="71.400000000000006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нар'!W255</f>
        <v>15995.329203746656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нар'!X255</f>
        <v>3994.0462367684413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нар'!Y255</f>
        <v>7416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нар'!AA255+'[3]УК ВР декабрь нар'!AB255+'[3]УК ВР декабрь нар'!AC255+'[3]УК ВР декабрь нар'!AD255+'[3]УК ВР декабрь нар'!AE255+'[3]УК ВР декабрь нар'!AF255+'[3]УК ВР декабрь нар'!AG255+'[3]УК ВР декабрь нар'!AH255+'[3]УК ВР декабрь нар'!AJ255+'[3]УК ВР декабрь нар'!AL255+'[3]УК ВР декабрь нар'!AN255+'[3]УК ВР декабрь нар'!AO255+'[3]УК ВР декабрь нар'!AP255+'[3]УК ВР декабрь нар'!AQ255+'[3]УК ВР декабрь нар'!AR255+'[3]УК ВР декабрь нар'!AT255</f>
        <v>5802.0517999999993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нар'!AY255</f>
        <v>65454.18986418967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SUM(F35:F39)+243672.63</f>
        <v>493515.47129008663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'[3]УК ВР декабрь нар'!CN255+'[3]УК ВР декабрь нар'!DU255</f>
        <v>107166.03344201337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'[3]УК ВР декабрь нар'!CO255+'[3]УК ВР декабрь нар'!DV255</f>
        <v>25686.912398676326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'[3]УК ВР декабрь нар'!CP255+'[3]УК ВР декабрь нар'!DW255</f>
        <v>10590.037700000001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'[3]УК ВР декабрь нар'!AI255+'[3]УК ВР декабрь нар'!AJ255+'[3]УК ВР декабрь нар'!AS255+'[3]УК ВР декабрь нар'!BC255+'[3]УК ВР декабрь нар'!BM255+'[3]УК ВР декабрь нар'!DB255+'[3]УК ВР декабрь нар'!EK255+'[3]УК ВР декабрь нар'!AM255</f>
        <v>7786.8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нар'!DF255+'[3]УК ВР декабрь нар'!EP255</f>
        <v>98613.057749396976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602019.37247111835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нар'!FB255+'[3]УК ВР декабрь нар'!FX255</f>
        <v>324622.88939918426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нар'!FC255+'[3]УК ВР декабрь нар'!FY255</f>
        <v>87640.22796968944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нар'!FD255+'[3]УК ВР декабрь нар'!FZ255</f>
        <v>2438.3814000000002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нар'!GG255+'[3]УК ВР декабрь нар'!FL255+'[3]УК ВР декабрь нар'!BB255+'[3]УК ВР декабрь нар'!AK255</f>
        <v>7060.2768000000005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нар'!FS255+'[3]УК ВР декабрь нар'!GL255</f>
        <v>180257.59690224461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1194196.4608659097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171613.74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56994.42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114619.32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1365810.2008659097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1461503.1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1494496.39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-715812.06230972614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'Елецкая 15'!A2:G2</f>
        <v>перед собственниками дома по адресу: ул. Елецкая 15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-15635.49</v>
      </c>
      <c r="F9" s="16">
        <f t="shared" ref="F9:G9" si="0">SUM(F10:F15)</f>
        <v>74614.19</v>
      </c>
      <c r="G9" s="16">
        <f t="shared" si="0"/>
        <v>559007.54999999993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21548.18</v>
      </c>
      <c r="G10" s="18">
        <v>309680.31</v>
      </c>
    </row>
    <row r="11" spans="1:7" ht="15.6" x14ac:dyDescent="0.3">
      <c r="A11" s="49" t="s">
        <v>10</v>
      </c>
      <c r="B11" s="50"/>
      <c r="C11" s="50"/>
      <c r="D11" s="51"/>
      <c r="E11" s="17">
        <v>-6514.78</v>
      </c>
      <c r="F11" s="17">
        <v>22350.89</v>
      </c>
      <c r="G11" s="18">
        <v>94106.99</v>
      </c>
    </row>
    <row r="12" spans="1:7" ht="15.6" x14ac:dyDescent="0.3">
      <c r="A12" s="49" t="s">
        <v>11</v>
      </c>
      <c r="B12" s="50"/>
      <c r="C12" s="50"/>
      <c r="D12" s="51"/>
      <c r="E12" s="17">
        <v>-3956.22</v>
      </c>
      <c r="F12" s="17">
        <v>8827.84</v>
      </c>
      <c r="G12" s="18">
        <v>26935.919999999998</v>
      </c>
    </row>
    <row r="13" spans="1:7" ht="15.6" x14ac:dyDescent="0.3">
      <c r="A13" s="49" t="s">
        <v>12</v>
      </c>
      <c r="B13" s="50"/>
      <c r="C13" s="50"/>
      <c r="D13" s="51"/>
      <c r="E13" s="17">
        <v>-3933.73</v>
      </c>
      <c r="F13" s="17">
        <v>12048.92</v>
      </c>
      <c r="G13" s="18">
        <v>29125.32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9005.0499999999993</v>
      </c>
      <c r="G14" s="18">
        <v>96919.679999999993</v>
      </c>
    </row>
    <row r="15" spans="1:7" ht="15.6" x14ac:dyDescent="0.3">
      <c r="A15" s="49" t="s">
        <v>68</v>
      </c>
      <c r="B15" s="50"/>
      <c r="C15" s="50"/>
      <c r="D15" s="51"/>
      <c r="E15" s="17">
        <v>-1230.76</v>
      </c>
      <c r="F15" s="17">
        <v>833.31</v>
      </c>
      <c r="G15" s="18">
        <v>2239.33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1766700.21</v>
      </c>
      <c r="F16" s="16">
        <f t="shared" ref="F16:G16" si="1">SUM(F17:F20)</f>
        <v>1727129.3399999999</v>
      </c>
      <c r="G16" s="16">
        <f t="shared" si="1"/>
        <v>516062.64</v>
      </c>
    </row>
    <row r="17" spans="1:12" ht="15.6" x14ac:dyDescent="0.3">
      <c r="A17" s="94" t="s">
        <v>43</v>
      </c>
      <c r="B17" s="95"/>
      <c r="C17" s="95"/>
      <c r="D17" s="96"/>
      <c r="E17" s="17">
        <v>1494331.68</v>
      </c>
      <c r="F17" s="17">
        <v>1457231.4</v>
      </c>
      <c r="G17" s="18">
        <v>470172.42</v>
      </c>
    </row>
    <row r="18" spans="1:12" ht="15.6" x14ac:dyDescent="0.3">
      <c r="A18" s="42" t="s">
        <v>55</v>
      </c>
      <c r="B18" s="42"/>
      <c r="C18" s="42"/>
      <c r="D18" s="42"/>
      <c r="E18" s="17">
        <v>4460.45</v>
      </c>
      <c r="F18" s="17">
        <v>5096.03</v>
      </c>
      <c r="G18" s="18">
        <v>769.33</v>
      </c>
    </row>
    <row r="19" spans="1:12" ht="15.6" x14ac:dyDescent="0.3">
      <c r="A19" s="42" t="s">
        <v>56</v>
      </c>
      <c r="B19" s="42"/>
      <c r="C19" s="42"/>
      <c r="D19" s="42"/>
      <c r="E19" s="17">
        <v>16559.080000000002</v>
      </c>
      <c r="F19" s="17">
        <v>16319.27</v>
      </c>
      <c r="G19" s="18">
        <v>2930.48</v>
      </c>
    </row>
    <row r="20" spans="1:12" ht="15.6" x14ac:dyDescent="0.3">
      <c r="A20" s="42" t="s">
        <v>57</v>
      </c>
      <c r="B20" s="42"/>
      <c r="C20" s="42"/>
      <c r="D20" s="42"/>
      <c r="E20" s="17">
        <v>251349</v>
      </c>
      <c r="F20" s="17">
        <v>248482.64</v>
      </c>
      <c r="G20" s="18">
        <v>42190.41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15(2020)'!F59</f>
        <v>-715812.06230972614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78495.438282387098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нар'!W255</f>
        <v>13348.877190351039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нар'!X255</f>
        <v>3199.9221144747135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нар'!Y255+'[4]УК ВР декабрь нар'!Z255+'[4]УК ВР декабрь нар'!DX255</f>
        <v>2467.8285000000001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нар'!AV255+'[4]УК ВР декабрь нар'!BM255+'[4]УК ВР декабрь нар'!BN255+'[4]УК ВР декабрь нар'!BO255+'[4]УК ВР декабрь нар'!BP255+'[4]УК ВР декабрь нар'!EG255+'[4]УК ВР декабрь нар'!EH255+'[4]УК ВР декабрь нар'!EI255+'[4]УК ВР декабрь нар'!EJ255</f>
        <v>7742.51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нар'!AY255</f>
        <v>51736.300477561352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SUM(F35:F39)+276666.08</f>
        <v>533097.12609532673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нар'!CN255+'[4]УК ВР декабрь нар'!DU255</f>
        <v>126211.49090539265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нар'!CO255+'[4]УК ВР декабрь нар'!DV255</f>
        <v>26957.581793569632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нар'!CP255+'[4]УК ВР декабрь нар'!DL255+'[4]УК ВР декабрь нар'!DP255+'[4]УК ВР декабрь нар'!DT255</f>
        <v>26595.5906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нар'!DB255+'[4]УК ВР декабрь нар'!DY255+'[4]УК ВР декабрь нар'!DZ255+'[4]УК ВР декабрь нар'!EA255+'[4]УК ВР декабрь нар'!EB255+'[4]УК ВР декабрь нар'!EC255+'[4]УК ВР декабрь нар'!ED255+'[4]УК ВР декабрь нар'!EE255+'[4]УК ВР декабрь нар'!EF255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нар'!DG255+'[4]УК ВР декабрь нар'!EP255</f>
        <v>76666.382796364414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755394.26199999999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нар'!$EU255+'[4]УК ВР декабрь нар'!FV255+'[4]УК ВР декабрь нар'!EY255</f>
        <v>743410.72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нар'!EW255+'[4]УК ВР декабрь нар'!FA255+'[4]УК ВР декабрь нар'!FZ255</f>
        <v>2686.1283000000003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нар'!FL255+'[4]УК ВР декабрь нар'!GG255</f>
        <v>9297.4136999999992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нар'!FS255+'[4]УК ВР декабрь нар'!GL255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1366986.8263777138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169548.43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47891.57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121656.86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1536535.2563777138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1494331.68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1457231.4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-758015.63868743996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15</vt:lpstr>
      <vt:lpstr>Елецкая 15(2019)</vt:lpstr>
      <vt:lpstr>Елецкая 15(2020)</vt:lpstr>
      <vt:lpstr>Елецкая 15(2021)</vt:lpstr>
      <vt:lpstr>'Елецкая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2018-04-02T11:51:59Z</cp:lastPrinted>
  <dcterms:created xsi:type="dcterms:W3CDTF">2013-05-24T09:13:10Z</dcterms:created>
  <dcterms:modified xsi:type="dcterms:W3CDTF">2022-03-23T08:55:25Z</dcterms:modified>
</cp:coreProperties>
</file>